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184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Plan1!$B$2:$J$42</definedName>
    <definedName name="_xlnm.Print_Titles" localSheetId="0">Plan1!$2:$13</definedName>
  </definedNames>
  <calcPr calcId="124519"/>
</workbook>
</file>

<file path=xl/calcChain.xml><?xml version="1.0" encoding="utf-8"?>
<calcChain xmlns="http://schemas.openxmlformats.org/spreadsheetml/2006/main">
  <c r="F36" i="1"/>
  <c r="F35"/>
  <c r="E36"/>
  <c r="E35"/>
  <c r="N32" l="1"/>
  <c r="N33"/>
  <c r="N137"/>
  <c r="N136"/>
  <c r="N135"/>
  <c r="N134"/>
  <c r="N133"/>
  <c r="N132"/>
  <c r="N131"/>
  <c r="N130"/>
  <c r="N128"/>
  <c r="N127"/>
  <c r="N126"/>
  <c r="N125"/>
  <c r="N124"/>
  <c r="N123"/>
  <c r="N122"/>
  <c r="N120"/>
  <c r="N119"/>
  <c r="N118"/>
  <c r="N117"/>
  <c r="N116"/>
  <c r="N115"/>
  <c r="N114"/>
  <c r="N113"/>
  <c r="N112"/>
  <c r="N111"/>
  <c r="N110"/>
  <c r="N109"/>
  <c r="N108"/>
  <c r="N107"/>
  <c r="N106" s="1"/>
  <c r="F31" s="1"/>
  <c r="J31" s="1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 s="1"/>
  <c r="F29" s="1"/>
  <c r="N74"/>
  <c r="N73"/>
  <c r="N72"/>
  <c r="N69"/>
  <c r="N68"/>
  <c r="N67"/>
  <c r="N66"/>
  <c r="N65"/>
  <c r="N64"/>
  <c r="N61"/>
  <c r="N60"/>
  <c r="N59"/>
  <c r="N58"/>
  <c r="N57"/>
  <c r="N56"/>
  <c r="N55"/>
  <c r="N54"/>
  <c r="N53"/>
  <c r="N52"/>
  <c r="N51"/>
  <c r="N50"/>
  <c r="N49"/>
  <c r="F23" s="1"/>
  <c r="J23" s="1"/>
  <c r="N47"/>
  <c r="N46"/>
  <c r="N45"/>
  <c r="N44"/>
  <c r="N43"/>
  <c r="N42"/>
  <c r="N41"/>
  <c r="N38"/>
  <c r="N37"/>
  <c r="N36"/>
  <c r="N35"/>
  <c r="N34"/>
  <c r="N31"/>
  <c r="N30"/>
  <c r="N29"/>
  <c r="N28" s="1"/>
  <c r="E19" s="1"/>
  <c r="J19" s="1"/>
  <c r="N26"/>
  <c r="N25"/>
  <c r="N24"/>
  <c r="N23"/>
  <c r="N22"/>
  <c r="N21"/>
  <c r="N20"/>
  <c r="N19"/>
  <c r="N18"/>
  <c r="N15"/>
  <c r="N14" s="1"/>
  <c r="E15" s="1"/>
  <c r="J28"/>
  <c r="J26"/>
  <c r="J24"/>
  <c r="J22"/>
  <c r="J20"/>
  <c r="J18"/>
  <c r="J16"/>
  <c r="J30"/>
  <c r="J14"/>
  <c r="N17" l="1"/>
  <c r="E17" s="1"/>
  <c r="J17" s="1"/>
  <c r="N40"/>
  <c r="E21" s="1"/>
  <c r="J21" s="1"/>
  <c r="N63"/>
  <c r="F25" s="1"/>
  <c r="N71"/>
  <c r="F27" s="1"/>
  <c r="J27" s="1"/>
  <c r="J15"/>
  <c r="E37"/>
  <c r="J29"/>
  <c r="J25" l="1"/>
  <c r="J35"/>
  <c r="J36"/>
  <c r="F37" l="1"/>
  <c r="J37" s="1"/>
</calcChain>
</file>

<file path=xl/sharedStrings.xml><?xml version="1.0" encoding="utf-8"?>
<sst xmlns="http://schemas.openxmlformats.org/spreadsheetml/2006/main" count="61" uniqueCount="43">
  <si>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</si>
  <si>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</si>
  <si>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</si>
  <si>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</si>
  <si>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</si>
  <si>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</si>
  <si>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</si>
  <si>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</si>
  <si>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</si>
  <si>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</si>
  <si>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</si>
  <si>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</si>
  <si>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>RECURSOS ESTADUAIS</t>
  </si>
  <si>
    <t xml:space="preserve">T O T A L </t>
  </si>
  <si>
    <t>4a. ETAPA</t>
  </si>
  <si>
    <t>5a. ETAPA</t>
  </si>
  <si>
    <t>INÍCIO:  180 dias da data da assinatura do convênio</t>
  </si>
  <si>
    <t>Departamento de Apoio ao Desenvolvimento dos Municipios Turisticos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</si>
  <si>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_____</t>
    </r>
    <r>
      <rPr>
        <b/>
        <sz val="12"/>
        <rFont val="Times New Roman"/>
        <family val="1"/>
      </rPr>
      <t>dias</t>
    </r>
  </si>
  <si>
    <t>%</t>
  </si>
  <si>
    <t>SECRETARIA DE TURISMO</t>
  </si>
  <si>
    <t>RECURSOS PRÓPRIOS DO MUNICIPIO</t>
  </si>
  <si>
    <t>OBS. Para configuração do prazo  foi considerado: 180 dias para licitação e inicio das obras +</t>
  </si>
  <si>
    <t>REVESTIMENTOS</t>
  </si>
  <si>
    <t xml:space="preserve">ESQUADRIAS </t>
  </si>
  <si>
    <t>COBERTURA</t>
  </si>
  <si>
    <t>PINTURA</t>
  </si>
  <si>
    <t>Rifaina</t>
  </si>
  <si>
    <t xml:space="preserve"> 120 dias de execução + 60 dias para vistoria e análise da medição +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</si>
  <si>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300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</si>
  <si>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 240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</si>
  <si>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540 dias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</si>
  <si>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u/>
        <sz val="10"/>
        <rFont val="Times New Roman"/>
        <family val="1"/>
      </rPr>
      <t>(180+120+60+ 180 DIAS PARA ENCERRAMENTO)</t>
    </r>
    <r>
      <rPr>
        <sz val="10"/>
        <color rgb="FFFF000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</si>
  <si>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r>
      <t xml:space="preserve"> 180 dias para análise das prestações de contas, adequações e encerramento =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540 dias</t>
    </r>
  </si>
  <si>
    <t>SERVIÇOS PRELIMINARES</t>
  </si>
  <si>
    <t>INFRAESTRUTURA</t>
  </si>
  <si>
    <t>SUPRAESTRUTURA, ALVENARIA E DIVISÓRIAS</t>
  </si>
  <si>
    <t>INSTALAÇÕES ELÉTRICAS</t>
  </si>
  <si>
    <t>INSTALAÇÕES HIDRAULICAS</t>
  </si>
  <si>
    <t>KELSON ROBERT DA SILVA FLORIANO</t>
  </si>
  <si>
    <t>ENGENHEIRO CIVIL - CREA: 5061583500   ART. Nº28027230180137009</t>
  </si>
  <si>
    <t>ASSINATURA: ____________________________________________________________</t>
  </si>
  <si>
    <t>OBRA: INFRAESTRUTURA TURISTICA - CONSTRUÇÃO DE VESTIÁRIO                                                                COMPLEXO TURISTICO - PARQUE ECOLÓGICO GERALDO JORGE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</si>
</sst>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[$-416]mmmm\-yy;@"/>
    <numFmt numFmtId="165" formatCode="_-[$R$-416]\ * #,##0.00_-;\-[$R$-416]\ * #,##0.00_-;_-[$R$-416]\ * &quot;-&quot;??_-;_-@_-"/>
  </numFmts>
  <fonts count="29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4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1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4" fontId="25" fillId="3" borderId="27" xfId="3" applyNumberFormat="1" applyFont="1" applyFill="1" applyBorder="1" applyAlignment="1">
      <alignment horizontal="center" vertical="center"/>
    </xf>
    <xf numFmtId="165" fontId="25" fillId="3" borderId="38" xfId="3" applyNumberFormat="1" applyFont="1" applyFill="1" applyBorder="1" applyAlignment="1">
      <alignment horizontal="center" vertical="center"/>
    </xf>
    <xf numFmtId="4" fontId="26" fillId="4" borderId="27" xfId="0" applyNumberFormat="1" applyFont="1" applyFill="1" applyBorder="1" applyAlignment="1">
      <alignment horizontal="center" vertical="center"/>
    </xf>
    <xf numFmtId="165" fontId="26" fillId="4" borderId="38" xfId="0" applyNumberFormat="1" applyFont="1" applyFill="1" applyBorder="1" applyAlignment="1">
      <alignment horizontal="center" vertical="center"/>
    </xf>
    <xf numFmtId="4" fontId="26" fillId="0" borderId="27" xfId="0" applyNumberFormat="1" applyFont="1" applyBorder="1" applyAlignment="1">
      <alignment horizontal="center" vertical="center"/>
    </xf>
    <xf numFmtId="165" fontId="27" fillId="3" borderId="38" xfId="0" applyNumberFormat="1" applyFont="1" applyFill="1" applyBorder="1" applyAlignment="1">
      <alignment horizontal="center" vertical="center"/>
    </xf>
    <xf numFmtId="4" fontId="28" fillId="4" borderId="27" xfId="3" applyNumberFormat="1" applyFont="1" applyFill="1" applyBorder="1" applyAlignment="1">
      <alignment horizontal="center" vertical="center"/>
    </xf>
    <xf numFmtId="165" fontId="28" fillId="4" borderId="38" xfId="3" applyNumberFormat="1" applyFont="1" applyFill="1" applyBorder="1" applyAlignment="1">
      <alignment horizontal="center" vertical="center"/>
    </xf>
    <xf numFmtId="4" fontId="25" fillId="3" borderId="37" xfId="3" applyNumberFormat="1" applyFont="1" applyFill="1" applyBorder="1" applyAlignment="1">
      <alignment horizontal="center" vertical="center"/>
    </xf>
    <xf numFmtId="165" fontId="25" fillId="3" borderId="51" xfId="3" applyNumberFormat="1" applyFont="1" applyFill="1" applyBorder="1" applyAlignment="1">
      <alignment horizontal="center" vertical="center"/>
    </xf>
    <xf numFmtId="4" fontId="28" fillId="0" borderId="27" xfId="3" applyNumberFormat="1" applyFont="1" applyFill="1" applyBorder="1" applyAlignment="1">
      <alignment horizontal="center" vertical="center"/>
    </xf>
    <xf numFmtId="165" fontId="28" fillId="4" borderId="38" xfId="3" applyNumberFormat="1" applyFont="1" applyFill="1" applyBorder="1" applyAlignment="1">
      <alignment horizontal="left"/>
    </xf>
    <xf numFmtId="4" fontId="25" fillId="5" borderId="27" xfId="3" applyNumberFormat="1" applyFont="1" applyFill="1" applyBorder="1" applyAlignment="1">
      <alignment horizontal="center" vertical="center"/>
    </xf>
    <xf numFmtId="165" fontId="25" fillId="5" borderId="38" xfId="3" applyNumberFormat="1" applyFont="1" applyFill="1" applyBorder="1" applyAlignment="1">
      <alignment horizontal="center" vertical="center"/>
    </xf>
    <xf numFmtId="0" fontId="5" fillId="0" borderId="0" xfId="1" applyFont="1" applyBorder="1" applyAlignment="1"/>
    <xf numFmtId="0" fontId="3" fillId="0" borderId="52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20" fillId="0" borderId="47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9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</cellXfs>
  <cellStyles count="4">
    <cellStyle name="Normal" xfId="0" builtinId="0"/>
    <cellStyle name="Normal 2 2" xfId="2"/>
    <cellStyle name="Normal 3" xfId="1"/>
    <cellStyle name="Separador de milhares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37"/>
  <sheetViews>
    <sheetView tabSelected="1" view="pageBreakPreview" zoomScale="85" zoomScaleSheetLayoutView="85" workbookViewId="0">
      <selection activeCell="I25" sqref="I25"/>
    </sheetView>
  </sheetViews>
  <sheetFormatPr defaultColWidth="8.85546875" defaultRowHeight="12.75"/>
  <cols>
    <col min="1" max="2" width="8.85546875" style="1"/>
    <col min="3" max="3" width="32.140625" style="1" customWidth="1"/>
    <col min="4" max="4" width="8.85546875" style="35"/>
    <col min="5" max="5" width="25.7109375" style="35" customWidth="1"/>
    <col min="6" max="9" width="25.7109375" style="1" customWidth="1"/>
    <col min="10" max="10" width="12" style="1" customWidth="1"/>
    <col min="11" max="13" width="8.85546875" style="1"/>
    <col min="14" max="14" width="13.7109375" style="1" customWidth="1"/>
    <col min="15" max="16384" width="8.85546875" style="1"/>
  </cols>
  <sheetData>
    <row r="1" spans="2:14" ht="13.5" thickBot="1"/>
    <row r="2" spans="2:14" ht="45" customHeight="1">
      <c r="B2" s="81"/>
      <c r="C2" s="82"/>
      <c r="D2" s="77" t="s">
        <v>0</v>
      </c>
      <c r="E2" s="77"/>
      <c r="F2" s="77"/>
      <c r="G2" s="77"/>
      <c r="H2" s="77"/>
      <c r="I2" s="77"/>
      <c r="J2" s="78"/>
    </row>
    <row r="3" spans="2:14" s="3" customFormat="1" ht="30" customHeight="1" thickBot="1">
      <c r="B3" s="83"/>
      <c r="C3" s="84"/>
      <c r="D3" s="79"/>
      <c r="E3" s="79"/>
      <c r="F3" s="79"/>
      <c r="G3" s="79"/>
      <c r="H3" s="79"/>
      <c r="I3" s="79"/>
      <c r="J3" s="80"/>
    </row>
    <row r="4" spans="2:14" s="5" customFormat="1" ht="5.0999999999999996" customHeight="1" thickBot="1">
      <c r="D4" s="6"/>
      <c r="E4" s="6"/>
    </row>
    <row r="5" spans="2:14" ht="17.100000000000001" customHeight="1">
      <c r="B5" s="113" t="s">
        <v>20</v>
      </c>
      <c r="C5" s="114"/>
      <c r="D5" s="114"/>
      <c r="E5" s="114"/>
      <c r="F5" s="114"/>
      <c r="G5" s="115" t="s">
        <v>1</v>
      </c>
      <c r="H5" s="116"/>
      <c r="I5" s="116"/>
      <c r="J5" s="117"/>
    </row>
    <row r="6" spans="2:14" ht="17.100000000000001" customHeight="1">
      <c r="B6" s="118" t="s">
        <v>17</v>
      </c>
      <c r="C6" s="119"/>
      <c r="D6" s="119"/>
      <c r="E6" s="119"/>
      <c r="F6" s="119"/>
      <c r="G6" s="120" t="s">
        <v>27</v>
      </c>
      <c r="H6" s="121"/>
      <c r="I6" s="121"/>
      <c r="J6" s="122"/>
    </row>
    <row r="7" spans="2:14" ht="5.0999999999999996" customHeight="1">
      <c r="B7" s="98"/>
      <c r="C7" s="99"/>
      <c r="D7" s="99"/>
      <c r="E7" s="99"/>
      <c r="F7" s="99"/>
      <c r="G7" s="99"/>
      <c r="H7" s="99"/>
      <c r="I7" s="99"/>
      <c r="J7" s="100"/>
    </row>
    <row r="8" spans="2:14" ht="15" customHeight="1">
      <c r="B8" s="89" t="s">
        <v>42</v>
      </c>
      <c r="C8" s="90"/>
      <c r="D8" s="90"/>
      <c r="E8" s="90"/>
      <c r="F8" s="91"/>
      <c r="G8" s="42" t="s">
        <v>2</v>
      </c>
      <c r="H8" s="101" t="s">
        <v>31</v>
      </c>
      <c r="I8" s="102"/>
      <c r="J8" s="8" t="s">
        <v>3</v>
      </c>
    </row>
    <row r="9" spans="2:14" ht="15" customHeight="1">
      <c r="B9" s="92"/>
      <c r="C9" s="93"/>
      <c r="D9" s="93"/>
      <c r="E9" s="93"/>
      <c r="F9" s="94"/>
      <c r="G9" s="103" t="s">
        <v>16</v>
      </c>
      <c r="H9" s="104"/>
      <c r="I9" s="105"/>
      <c r="J9" s="109">
        <v>43137</v>
      </c>
    </row>
    <row r="10" spans="2:14" ht="36.75" customHeight="1">
      <c r="B10" s="95"/>
      <c r="C10" s="96"/>
      <c r="D10" s="96"/>
      <c r="E10" s="96"/>
      <c r="F10" s="97"/>
      <c r="G10" s="106" t="s">
        <v>32</v>
      </c>
      <c r="H10" s="107"/>
      <c r="I10" s="108"/>
      <c r="J10" s="110"/>
    </row>
    <row r="11" spans="2:14" ht="5.0999999999999996" customHeight="1">
      <c r="B11" s="4"/>
      <c r="C11" s="5"/>
      <c r="D11" s="6"/>
      <c r="E11" s="6"/>
      <c r="F11" s="5"/>
      <c r="G11" s="5"/>
      <c r="H11" s="5"/>
      <c r="I11" s="5"/>
      <c r="J11" s="7"/>
    </row>
    <row r="12" spans="2:14" ht="15" customHeight="1">
      <c r="B12" s="127" t="s">
        <v>4</v>
      </c>
      <c r="C12" s="129" t="s">
        <v>5</v>
      </c>
      <c r="D12" s="131" t="s">
        <v>6</v>
      </c>
      <c r="E12" s="41" t="s">
        <v>7</v>
      </c>
      <c r="F12" s="41" t="s">
        <v>8</v>
      </c>
      <c r="G12" s="41" t="s">
        <v>9</v>
      </c>
      <c r="H12" s="9" t="s">
        <v>14</v>
      </c>
      <c r="I12" s="9" t="s">
        <v>15</v>
      </c>
      <c r="J12" s="10"/>
    </row>
    <row r="13" spans="2:14" ht="15" customHeight="1">
      <c r="B13" s="128"/>
      <c r="C13" s="130"/>
      <c r="D13" s="132"/>
      <c r="E13" s="37" t="s">
        <v>29</v>
      </c>
      <c r="F13" s="37" t="s">
        <v>30</v>
      </c>
      <c r="G13" s="37" t="s">
        <v>18</v>
      </c>
      <c r="H13" s="37" t="s">
        <v>18</v>
      </c>
      <c r="I13" s="37" t="s">
        <v>18</v>
      </c>
      <c r="J13" s="52" t="s">
        <v>10</v>
      </c>
    </row>
    <row r="14" spans="2:14" ht="20.100000000000001" customHeight="1">
      <c r="B14" s="85">
        <v>1</v>
      </c>
      <c r="C14" s="87" t="s">
        <v>34</v>
      </c>
      <c r="D14" s="11" t="s">
        <v>19</v>
      </c>
      <c r="E14" s="61">
        <v>100</v>
      </c>
      <c r="F14" s="38"/>
      <c r="G14" s="38"/>
      <c r="H14" s="44"/>
      <c r="I14" s="38"/>
      <c r="J14" s="48">
        <f t="shared" ref="J14:J31" si="0">SUM(E14:I14)</f>
        <v>100</v>
      </c>
      <c r="L14" s="62"/>
      <c r="M14" s="62"/>
      <c r="N14" s="63">
        <f>SUM(N15:N16)</f>
        <v>1261.848</v>
      </c>
    </row>
    <row r="15" spans="2:14" ht="20.100000000000001" customHeight="1">
      <c r="B15" s="86"/>
      <c r="C15" s="88"/>
      <c r="D15" s="12" t="s">
        <v>11</v>
      </c>
      <c r="E15" s="39">
        <f>N14*1.2735</f>
        <v>1606.963428</v>
      </c>
      <c r="F15" s="39"/>
      <c r="G15" s="39"/>
      <c r="H15" s="45"/>
      <c r="I15" s="39"/>
      <c r="J15" s="49">
        <f t="shared" si="0"/>
        <v>1606.963428</v>
      </c>
      <c r="L15" s="64">
        <v>155.4</v>
      </c>
      <c r="M15" s="64">
        <v>8.1199999999999992</v>
      </c>
      <c r="N15" s="65">
        <f>M15*L15</f>
        <v>1261.848</v>
      </c>
    </row>
    <row r="16" spans="2:14" ht="20.100000000000001" customHeight="1">
      <c r="B16" s="85">
        <v>2</v>
      </c>
      <c r="C16" s="87" t="s">
        <v>35</v>
      </c>
      <c r="D16" s="11" t="s">
        <v>19</v>
      </c>
      <c r="E16" s="38">
        <v>100</v>
      </c>
      <c r="F16" s="38"/>
      <c r="G16" s="38"/>
      <c r="H16" s="46"/>
      <c r="I16" s="38"/>
      <c r="J16" s="48">
        <f t="shared" ref="J16:J29" si="1">SUM(E16:I16)</f>
        <v>100</v>
      </c>
      <c r="L16" s="66"/>
      <c r="M16" s="66"/>
      <c r="N16" s="65"/>
    </row>
    <row r="17" spans="2:14" ht="20.100000000000001" customHeight="1">
      <c r="B17" s="86"/>
      <c r="C17" s="88"/>
      <c r="D17" s="12" t="s">
        <v>11</v>
      </c>
      <c r="E17" s="39">
        <f>N17*1.2735</f>
        <v>36242.556111900005</v>
      </c>
      <c r="F17" s="39"/>
      <c r="G17" s="39"/>
      <c r="H17" s="47"/>
      <c r="I17" s="39"/>
      <c r="J17" s="49">
        <f t="shared" si="1"/>
        <v>36242.556111900005</v>
      </c>
      <c r="L17" s="62"/>
      <c r="M17" s="62"/>
      <c r="N17" s="63">
        <f>SUM(N18:N27)</f>
        <v>28459.015400000004</v>
      </c>
    </row>
    <row r="18" spans="2:14" ht="20.100000000000001" customHeight="1">
      <c r="B18" s="85">
        <v>3</v>
      </c>
      <c r="C18" s="87" t="s">
        <v>36</v>
      </c>
      <c r="D18" s="11" t="s">
        <v>19</v>
      </c>
      <c r="E18" s="38">
        <v>100</v>
      </c>
      <c r="F18" s="38"/>
      <c r="G18" s="38"/>
      <c r="H18" s="46"/>
      <c r="I18" s="38"/>
      <c r="J18" s="48">
        <f t="shared" si="1"/>
        <v>100</v>
      </c>
      <c r="L18" s="64">
        <v>264</v>
      </c>
      <c r="M18" s="64">
        <v>47.24</v>
      </c>
      <c r="N18" s="65">
        <f t="shared" ref="N18:N69" si="2">M18*L18</f>
        <v>12471.36</v>
      </c>
    </row>
    <row r="19" spans="2:14" ht="20.100000000000001" customHeight="1">
      <c r="B19" s="86"/>
      <c r="C19" s="88"/>
      <c r="D19" s="12" t="s">
        <v>11</v>
      </c>
      <c r="E19" s="39">
        <f>N28*1.2735</f>
        <v>64397.417580900008</v>
      </c>
      <c r="F19" s="39"/>
      <c r="G19" s="39"/>
      <c r="H19" s="47"/>
      <c r="I19" s="39"/>
      <c r="J19" s="49">
        <f t="shared" si="1"/>
        <v>64397.417580900008</v>
      </c>
      <c r="L19" s="64">
        <v>16.93</v>
      </c>
      <c r="M19" s="64">
        <v>38.04</v>
      </c>
      <c r="N19" s="65">
        <f t="shared" si="2"/>
        <v>644.0172</v>
      </c>
    </row>
    <row r="20" spans="2:14" ht="20.100000000000001" customHeight="1">
      <c r="B20" s="85">
        <v>4</v>
      </c>
      <c r="C20" s="124" t="s">
        <v>25</v>
      </c>
      <c r="D20" s="11" t="s">
        <v>19</v>
      </c>
      <c r="E20" s="38">
        <v>100</v>
      </c>
      <c r="F20" s="38"/>
      <c r="G20" s="38"/>
      <c r="H20" s="46"/>
      <c r="I20" s="38"/>
      <c r="J20" s="48">
        <f t="shared" si="1"/>
        <v>100</v>
      </c>
      <c r="L20" s="64">
        <v>669.96</v>
      </c>
      <c r="M20" s="64">
        <v>5.2</v>
      </c>
      <c r="N20" s="65">
        <f t="shared" si="2"/>
        <v>3483.7920000000004</v>
      </c>
    </row>
    <row r="21" spans="2:14" ht="20.100000000000001" customHeight="1">
      <c r="B21" s="86"/>
      <c r="C21" s="126"/>
      <c r="D21" s="12" t="s">
        <v>11</v>
      </c>
      <c r="E21" s="39">
        <f>N40*1.2735</f>
        <v>72870.431043599994</v>
      </c>
      <c r="F21" s="39"/>
      <c r="G21" s="39"/>
      <c r="H21" s="45"/>
      <c r="I21" s="39"/>
      <c r="J21" s="49">
        <f t="shared" si="1"/>
        <v>72870.431043599994</v>
      </c>
      <c r="L21" s="64">
        <v>136.4</v>
      </c>
      <c r="M21" s="64">
        <v>5.45</v>
      </c>
      <c r="N21" s="65">
        <f t="shared" si="2"/>
        <v>743.38000000000011</v>
      </c>
    </row>
    <row r="22" spans="2:14" ht="20.100000000000001" customHeight="1">
      <c r="B22" s="85">
        <v>5</v>
      </c>
      <c r="C22" s="87" t="s">
        <v>23</v>
      </c>
      <c r="D22" s="11" t="s">
        <v>19</v>
      </c>
      <c r="E22" s="61"/>
      <c r="F22" s="38">
        <v>100</v>
      </c>
      <c r="G22" s="38"/>
      <c r="H22" s="44"/>
      <c r="I22" s="38"/>
      <c r="J22" s="48">
        <f t="shared" si="1"/>
        <v>100</v>
      </c>
      <c r="L22" s="64">
        <v>16.93</v>
      </c>
      <c r="M22" s="64">
        <v>271.64</v>
      </c>
      <c r="N22" s="65">
        <f t="shared" si="2"/>
        <v>4598.8651999999993</v>
      </c>
    </row>
    <row r="23" spans="2:14" ht="20.100000000000001" customHeight="1">
      <c r="B23" s="86"/>
      <c r="C23" s="88"/>
      <c r="D23" s="12" t="s">
        <v>11</v>
      </c>
      <c r="E23" s="39"/>
      <c r="F23" s="39">
        <f>N49*1.2735</f>
        <v>83271.573809550013</v>
      </c>
      <c r="G23" s="39"/>
      <c r="H23" s="45"/>
      <c r="I23" s="39"/>
      <c r="J23" s="49">
        <f t="shared" si="1"/>
        <v>83271.573809550013</v>
      </c>
      <c r="L23" s="64">
        <v>16.93</v>
      </c>
      <c r="M23" s="64">
        <v>106.8</v>
      </c>
      <c r="N23" s="65">
        <f t="shared" si="2"/>
        <v>1808.124</v>
      </c>
    </row>
    <row r="24" spans="2:14" ht="20.100000000000001" customHeight="1">
      <c r="B24" s="85">
        <v>6</v>
      </c>
      <c r="C24" s="87" t="s">
        <v>24</v>
      </c>
      <c r="D24" s="11" t="s">
        <v>19</v>
      </c>
      <c r="E24" s="38"/>
      <c r="F24" s="38">
        <v>100</v>
      </c>
      <c r="G24" s="38"/>
      <c r="H24" s="46"/>
      <c r="I24" s="38"/>
      <c r="J24" s="48">
        <f t="shared" si="1"/>
        <v>100</v>
      </c>
      <c r="L24" s="64">
        <v>160.35</v>
      </c>
      <c r="M24" s="64">
        <v>10.32</v>
      </c>
      <c r="N24" s="65">
        <f t="shared" si="2"/>
        <v>1654.8119999999999</v>
      </c>
    </row>
    <row r="25" spans="2:14" ht="20.100000000000001" customHeight="1">
      <c r="B25" s="86"/>
      <c r="C25" s="88"/>
      <c r="D25" s="12" t="s">
        <v>11</v>
      </c>
      <c r="E25" s="39"/>
      <c r="F25" s="39">
        <f>N63*1.2735</f>
        <v>23159.908313550004</v>
      </c>
      <c r="G25" s="39"/>
      <c r="H25" s="47"/>
      <c r="I25" s="39"/>
      <c r="J25" s="49">
        <f t="shared" si="1"/>
        <v>23159.908313550004</v>
      </c>
      <c r="L25" s="64">
        <v>5.35</v>
      </c>
      <c r="M25" s="64">
        <v>555.1</v>
      </c>
      <c r="N25" s="65">
        <f t="shared" si="2"/>
        <v>2969.7849999999999</v>
      </c>
    </row>
    <row r="26" spans="2:14" ht="20.100000000000001" customHeight="1">
      <c r="B26" s="85">
        <v>7</v>
      </c>
      <c r="C26" s="124" t="s">
        <v>26</v>
      </c>
      <c r="D26" s="11" t="s">
        <v>19</v>
      </c>
      <c r="E26" s="38"/>
      <c r="F26" s="38">
        <v>100</v>
      </c>
      <c r="G26" s="38"/>
      <c r="H26" s="46"/>
      <c r="I26" s="38"/>
      <c r="J26" s="48">
        <f t="shared" si="1"/>
        <v>100</v>
      </c>
      <c r="L26" s="64">
        <v>0.8</v>
      </c>
      <c r="M26" s="64">
        <v>106.1</v>
      </c>
      <c r="N26" s="65">
        <f t="shared" si="2"/>
        <v>84.88</v>
      </c>
    </row>
    <row r="27" spans="2:14" ht="20.100000000000001" customHeight="1">
      <c r="B27" s="86"/>
      <c r="C27" s="126"/>
      <c r="D27" s="12" t="s">
        <v>11</v>
      </c>
      <c r="E27" s="39"/>
      <c r="F27" s="39">
        <f>N71*1.2735</f>
        <v>15586.492067100002</v>
      </c>
      <c r="G27" s="39"/>
      <c r="H27" s="47"/>
      <c r="I27" s="39"/>
      <c r="J27" s="49">
        <f t="shared" si="1"/>
        <v>15586.492067100002</v>
      </c>
      <c r="L27" s="64"/>
      <c r="M27" s="64"/>
      <c r="N27" s="65"/>
    </row>
    <row r="28" spans="2:14" ht="20.100000000000001" customHeight="1">
      <c r="B28" s="85">
        <v>8</v>
      </c>
      <c r="C28" s="124" t="s">
        <v>37</v>
      </c>
      <c r="D28" s="11" t="s">
        <v>19</v>
      </c>
      <c r="E28" s="38"/>
      <c r="F28" s="38">
        <v>100</v>
      </c>
      <c r="G28" s="38"/>
      <c r="H28" s="46"/>
      <c r="I28" s="38"/>
      <c r="J28" s="48">
        <f t="shared" si="1"/>
        <v>100</v>
      </c>
      <c r="L28" s="62"/>
      <c r="M28" s="62"/>
      <c r="N28" s="67">
        <f>SUM(N29:N39)</f>
        <v>50567.269400000005</v>
      </c>
    </row>
    <row r="29" spans="2:14" ht="20.100000000000001" customHeight="1">
      <c r="B29" s="86"/>
      <c r="C29" s="126"/>
      <c r="D29" s="12" t="s">
        <v>11</v>
      </c>
      <c r="E29" s="39"/>
      <c r="F29" s="39">
        <f>N76*1.2735</f>
        <v>23003.115885000003</v>
      </c>
      <c r="G29" s="39"/>
      <c r="H29" s="45"/>
      <c r="I29" s="39"/>
      <c r="J29" s="49">
        <f t="shared" si="1"/>
        <v>23003.115885000003</v>
      </c>
      <c r="L29" s="64">
        <v>13.1</v>
      </c>
      <c r="M29" s="64">
        <v>271.64</v>
      </c>
      <c r="N29" s="65">
        <f>M29*L29</f>
        <v>3558.4839999999999</v>
      </c>
    </row>
    <row r="30" spans="2:14" ht="20.100000000000001" customHeight="1">
      <c r="B30" s="85">
        <v>9</v>
      </c>
      <c r="C30" s="87" t="s">
        <v>38</v>
      </c>
      <c r="D30" s="11" t="s">
        <v>19</v>
      </c>
      <c r="E30" s="38"/>
      <c r="F30" s="38">
        <v>100</v>
      </c>
      <c r="G30" s="38"/>
      <c r="H30" s="46"/>
      <c r="I30" s="38"/>
      <c r="J30" s="48">
        <f t="shared" si="0"/>
        <v>100</v>
      </c>
      <c r="L30" s="64">
        <v>13.1</v>
      </c>
      <c r="M30" s="64">
        <v>73.760000000000005</v>
      </c>
      <c r="N30" s="65">
        <f>M30*L30</f>
        <v>966.25600000000009</v>
      </c>
    </row>
    <row r="31" spans="2:14" ht="20.100000000000001" customHeight="1">
      <c r="B31" s="86"/>
      <c r="C31" s="88"/>
      <c r="D31" s="12" t="s">
        <v>11</v>
      </c>
      <c r="E31" s="39"/>
      <c r="F31" s="39">
        <f>N106*1.2735</f>
        <v>38117.924437500005</v>
      </c>
      <c r="G31" s="39"/>
      <c r="H31" s="47"/>
      <c r="I31" s="39"/>
      <c r="J31" s="49">
        <f t="shared" si="0"/>
        <v>38117.924437500005</v>
      </c>
      <c r="L31" s="64">
        <v>1583.09</v>
      </c>
      <c r="M31" s="64">
        <v>5.2</v>
      </c>
      <c r="N31" s="65">
        <f t="shared" si="2"/>
        <v>8232.0679999999993</v>
      </c>
    </row>
    <row r="32" spans="2:14" ht="0.95" customHeight="1">
      <c r="B32" s="85"/>
      <c r="C32" s="124"/>
      <c r="D32" s="11"/>
      <c r="E32" s="38"/>
      <c r="F32" s="38"/>
      <c r="G32" s="38"/>
      <c r="H32" s="46"/>
      <c r="I32" s="38"/>
      <c r="J32" s="48"/>
      <c r="L32" s="64">
        <v>263.41000000000003</v>
      </c>
      <c r="M32" s="64">
        <v>5.45</v>
      </c>
      <c r="N32" s="65">
        <f t="shared" si="2"/>
        <v>1435.5845000000002</v>
      </c>
    </row>
    <row r="33" spans="2:14" ht="0.95" customHeight="1" thickBot="1">
      <c r="B33" s="123"/>
      <c r="C33" s="125"/>
      <c r="D33" s="12"/>
      <c r="E33" s="39"/>
      <c r="F33" s="39"/>
      <c r="G33" s="39"/>
      <c r="H33" s="45"/>
      <c r="I33" s="39"/>
      <c r="J33" s="49"/>
      <c r="L33" s="64">
        <v>65.569999999999993</v>
      </c>
      <c r="M33" s="64">
        <v>114.86</v>
      </c>
      <c r="N33" s="65">
        <f t="shared" si="2"/>
        <v>7531.3701999999994</v>
      </c>
    </row>
    <row r="34" spans="2:14" ht="5.0999999999999996" customHeight="1" thickBot="1">
      <c r="B34" s="13"/>
      <c r="C34" s="14"/>
      <c r="D34" s="15"/>
      <c r="E34" s="16"/>
      <c r="F34" s="17"/>
      <c r="G34" s="17"/>
      <c r="H34" s="17"/>
      <c r="I34" s="17"/>
      <c r="J34" s="18"/>
      <c r="L34" s="64">
        <v>408.33</v>
      </c>
      <c r="M34" s="64">
        <v>48.44</v>
      </c>
      <c r="N34" s="65">
        <f t="shared" si="2"/>
        <v>19779.5052</v>
      </c>
    </row>
    <row r="35" spans="2:14" ht="20.100000000000001" customHeight="1" thickBot="1">
      <c r="B35" s="19" t="s">
        <v>12</v>
      </c>
      <c r="C35" s="20"/>
      <c r="D35" s="21"/>
      <c r="E35" s="43">
        <f>(E15+E17+E19+E21)*340000*1/358256.38</f>
        <v>166193.56555742567</v>
      </c>
      <c r="F35" s="43">
        <f>(F23+F25+F27+F29+F31)*340000*1/358256.38</f>
        <v>173806.43698325206</v>
      </c>
      <c r="G35" s="43"/>
      <c r="H35" s="50"/>
      <c r="I35" s="43"/>
      <c r="J35" s="58">
        <f t="shared" ref="J35:J36" si="3">F35+E35</f>
        <v>340000.00254067773</v>
      </c>
      <c r="L35" s="64">
        <v>76.31</v>
      </c>
      <c r="M35" s="64">
        <v>41.92</v>
      </c>
      <c r="N35" s="65">
        <f t="shared" si="2"/>
        <v>3198.9152000000004</v>
      </c>
    </row>
    <row r="36" spans="2:14" ht="20.100000000000001" customHeight="1" thickBot="1">
      <c r="B36" s="22" t="s">
        <v>21</v>
      </c>
      <c r="C36" s="20"/>
      <c r="D36" s="21"/>
      <c r="E36" s="43">
        <f>(E15+E17+E19+E21)*18256.38*1/358256.38</f>
        <v>8923.8026069743391</v>
      </c>
      <c r="F36" s="43">
        <f>(F23+F25+F27+F29+F31)*18256.38*1/358256.38</f>
        <v>9332.5775294479517</v>
      </c>
      <c r="G36" s="40"/>
      <c r="H36" s="51"/>
      <c r="I36" s="40"/>
      <c r="J36" s="58">
        <f t="shared" si="3"/>
        <v>18256.380136422289</v>
      </c>
      <c r="L36" s="64">
        <v>13.37</v>
      </c>
      <c r="M36" s="64">
        <v>47.2</v>
      </c>
      <c r="N36" s="65">
        <f t="shared" si="2"/>
        <v>631.06399999999996</v>
      </c>
    </row>
    <row r="37" spans="2:14" s="23" customFormat="1" ht="20.100000000000001" customHeight="1" thickBot="1">
      <c r="B37" s="53" t="s">
        <v>13</v>
      </c>
      <c r="C37" s="54"/>
      <c r="D37" s="55"/>
      <c r="E37" s="56">
        <f>E35+E36</f>
        <v>175117.36816440002</v>
      </c>
      <c r="F37" s="56">
        <f>F35+F36</f>
        <v>183139.0145127</v>
      </c>
      <c r="G37" s="56"/>
      <c r="H37" s="57"/>
      <c r="I37" s="56"/>
      <c r="J37" s="58">
        <f>F37+E37</f>
        <v>358256.38267710002</v>
      </c>
      <c r="L37" s="64">
        <v>0.59</v>
      </c>
      <c r="M37" s="64">
        <v>987.89</v>
      </c>
      <c r="N37" s="65">
        <f t="shared" si="2"/>
        <v>582.85509999999999</v>
      </c>
    </row>
    <row r="38" spans="2:14" s="23" customFormat="1" ht="15" customHeight="1">
      <c r="B38" s="24"/>
      <c r="C38" s="25"/>
      <c r="D38" s="26"/>
      <c r="E38" s="27"/>
      <c r="F38" s="28"/>
      <c r="G38" s="28"/>
      <c r="H38" s="28"/>
      <c r="I38" s="28"/>
      <c r="J38" s="29"/>
      <c r="L38" s="64">
        <v>27.13</v>
      </c>
      <c r="M38" s="64">
        <v>171.44</v>
      </c>
      <c r="N38" s="65">
        <f t="shared" si="2"/>
        <v>4651.1671999999999</v>
      </c>
    </row>
    <row r="39" spans="2:14" ht="15" customHeight="1">
      <c r="B39" s="4"/>
      <c r="C39" s="5"/>
      <c r="D39" s="6"/>
      <c r="E39" s="6"/>
      <c r="F39" s="60" t="s">
        <v>22</v>
      </c>
      <c r="G39" s="2"/>
      <c r="H39" s="2"/>
      <c r="I39" s="2"/>
      <c r="J39" s="30"/>
      <c r="L39" s="64"/>
      <c r="M39" s="64"/>
      <c r="N39" s="65"/>
    </row>
    <row r="40" spans="2:14" ht="15" customHeight="1">
      <c r="B40" s="31" t="s">
        <v>41</v>
      </c>
      <c r="C40" s="2"/>
      <c r="D40" s="32"/>
      <c r="E40" s="32"/>
      <c r="F40" s="60" t="s">
        <v>28</v>
      </c>
      <c r="G40" s="5"/>
      <c r="H40" s="5"/>
      <c r="I40" s="5"/>
      <c r="J40" s="7"/>
      <c r="L40" s="62"/>
      <c r="M40" s="62"/>
      <c r="N40" s="67">
        <f>SUM(N41:N48)</f>
        <v>57220.597599999986</v>
      </c>
    </row>
    <row r="41" spans="2:14" ht="15" customHeight="1">
      <c r="B41" s="59" t="s">
        <v>39</v>
      </c>
      <c r="C41" s="76"/>
      <c r="D41" s="76"/>
      <c r="E41" s="76"/>
      <c r="F41" s="60" t="s">
        <v>33</v>
      </c>
      <c r="G41" s="5"/>
      <c r="H41" s="5"/>
      <c r="I41" s="5"/>
      <c r="J41" s="7"/>
      <c r="L41" s="64">
        <v>166.48</v>
      </c>
      <c r="M41" s="64">
        <v>93.94</v>
      </c>
      <c r="N41" s="65">
        <f t="shared" si="2"/>
        <v>15639.131199999998</v>
      </c>
    </row>
    <row r="42" spans="2:14" ht="15" customHeight="1" thickBot="1">
      <c r="B42" s="111" t="s">
        <v>40</v>
      </c>
      <c r="C42" s="112"/>
      <c r="D42" s="112"/>
      <c r="E42" s="112"/>
      <c r="F42" s="33"/>
      <c r="G42" s="33"/>
      <c r="H42" s="33"/>
      <c r="I42" s="33"/>
      <c r="J42" s="34"/>
      <c r="L42" s="64">
        <v>141.26</v>
      </c>
      <c r="M42" s="64">
        <v>61.89</v>
      </c>
      <c r="N42" s="65">
        <f t="shared" si="2"/>
        <v>8742.5813999999991</v>
      </c>
    </row>
    <row r="43" spans="2:14">
      <c r="L43" s="64">
        <v>141.26</v>
      </c>
      <c r="M43" s="64">
        <v>95.77</v>
      </c>
      <c r="N43" s="65">
        <f t="shared" si="2"/>
        <v>13528.470199999998</v>
      </c>
    </row>
    <row r="44" spans="2:14" ht="15.75">
      <c r="C44" s="36"/>
      <c r="D44" s="6"/>
      <c r="L44" s="64">
        <v>159.71</v>
      </c>
      <c r="M44" s="64">
        <v>58.63</v>
      </c>
      <c r="N44" s="65">
        <f t="shared" si="2"/>
        <v>9363.7973000000002</v>
      </c>
    </row>
    <row r="45" spans="2:14" ht="15.75">
      <c r="C45" s="36"/>
      <c r="D45" s="6"/>
      <c r="L45" s="64">
        <v>49.13</v>
      </c>
      <c r="M45" s="64">
        <v>127.9</v>
      </c>
      <c r="N45" s="65">
        <f t="shared" si="2"/>
        <v>6283.7270000000008</v>
      </c>
    </row>
    <row r="46" spans="2:14" ht="15.75">
      <c r="C46" s="36"/>
      <c r="D46" s="6"/>
      <c r="L46" s="64">
        <v>54.61</v>
      </c>
      <c r="M46" s="64">
        <v>58.17</v>
      </c>
      <c r="N46" s="65">
        <f t="shared" si="2"/>
        <v>3176.6637000000001</v>
      </c>
    </row>
    <row r="47" spans="2:14" ht="15.75">
      <c r="B47" s="3"/>
      <c r="C47" s="2"/>
      <c r="D47" s="6"/>
      <c r="L47" s="64">
        <v>1.08</v>
      </c>
      <c r="M47" s="64">
        <v>450.21</v>
      </c>
      <c r="N47" s="65">
        <f t="shared" si="2"/>
        <v>486.22680000000003</v>
      </c>
    </row>
    <row r="48" spans="2:14" ht="15.75">
      <c r="B48" s="3"/>
      <c r="C48" s="36"/>
      <c r="D48" s="6"/>
      <c r="L48" s="66"/>
      <c r="M48" s="66"/>
      <c r="N48" s="65"/>
    </row>
    <row r="49" spans="12:14">
      <c r="L49" s="62"/>
      <c r="M49" s="62"/>
      <c r="N49" s="67">
        <f>SUM(N50:N62)</f>
        <v>65387.965300000011</v>
      </c>
    </row>
    <row r="50" spans="12:14">
      <c r="L50" s="64">
        <v>1004.96</v>
      </c>
      <c r="M50" s="64">
        <v>4.22</v>
      </c>
      <c r="N50" s="65">
        <f t="shared" si="2"/>
        <v>4240.9312</v>
      </c>
    </row>
    <row r="51" spans="12:14">
      <c r="L51" s="64">
        <v>550.82000000000005</v>
      </c>
      <c r="M51" s="64">
        <v>16.13</v>
      </c>
      <c r="N51" s="65">
        <f t="shared" si="2"/>
        <v>8884.7266</v>
      </c>
    </row>
    <row r="52" spans="12:14">
      <c r="L52" s="64">
        <v>454.14</v>
      </c>
      <c r="M52" s="64">
        <v>13.06</v>
      </c>
      <c r="N52" s="65">
        <f t="shared" si="2"/>
        <v>5931.0684000000001</v>
      </c>
    </row>
    <row r="53" spans="12:14">
      <c r="L53" s="64">
        <v>1.84</v>
      </c>
      <c r="M53" s="64">
        <v>450.21</v>
      </c>
      <c r="N53" s="65">
        <f t="shared" si="2"/>
        <v>828.38639999999998</v>
      </c>
    </row>
    <row r="54" spans="12:14">
      <c r="L54" s="64">
        <v>9.8800000000000008</v>
      </c>
      <c r="M54" s="64">
        <v>258.33999999999997</v>
      </c>
      <c r="N54" s="65">
        <f>M54*L54</f>
        <v>2552.3991999999998</v>
      </c>
    </row>
    <row r="55" spans="12:14">
      <c r="L55" s="64">
        <v>9.8800000000000008</v>
      </c>
      <c r="M55" s="64">
        <v>53.4</v>
      </c>
      <c r="N55" s="65">
        <f>M55*L55</f>
        <v>527.59199999999998</v>
      </c>
    </row>
    <row r="56" spans="12:14">
      <c r="L56" s="64">
        <v>4.4800000000000004</v>
      </c>
      <c r="M56" s="64">
        <v>124.79</v>
      </c>
      <c r="N56" s="65">
        <f t="shared" si="2"/>
        <v>559.05920000000003</v>
      </c>
    </row>
    <row r="57" spans="12:14">
      <c r="L57" s="64">
        <v>454.14</v>
      </c>
      <c r="M57" s="64">
        <v>64.760000000000005</v>
      </c>
      <c r="N57" s="65">
        <f t="shared" si="2"/>
        <v>29410.106400000001</v>
      </c>
    </row>
    <row r="58" spans="12:14">
      <c r="L58" s="64">
        <v>123.28</v>
      </c>
      <c r="M58" s="64">
        <v>74.63</v>
      </c>
      <c r="N58" s="65">
        <f t="shared" si="2"/>
        <v>9200.3863999999994</v>
      </c>
    </row>
    <row r="59" spans="12:14">
      <c r="L59" s="68">
        <v>16.47</v>
      </c>
      <c r="M59" s="68">
        <v>25.94</v>
      </c>
      <c r="N59" s="69">
        <f>M59*L59</f>
        <v>427.23179999999996</v>
      </c>
    </row>
    <row r="60" spans="12:14">
      <c r="L60" s="64">
        <v>9.6300000000000008</v>
      </c>
      <c r="M60" s="64">
        <v>139.55000000000001</v>
      </c>
      <c r="N60" s="65">
        <f>M60*L60</f>
        <v>1343.8665000000003</v>
      </c>
    </row>
    <row r="61" spans="12:14">
      <c r="L61" s="68">
        <v>119.92</v>
      </c>
      <c r="M61" s="68">
        <v>12.36</v>
      </c>
      <c r="N61" s="69">
        <f>M61*L61</f>
        <v>1482.2112</v>
      </c>
    </row>
    <row r="62" spans="12:14">
      <c r="L62" s="68"/>
      <c r="M62" s="68"/>
      <c r="N62" s="69"/>
    </row>
    <row r="63" spans="12:14">
      <c r="L63" s="62"/>
      <c r="M63" s="62"/>
      <c r="N63" s="67">
        <f>SUM(N64:N70)</f>
        <v>18186.029300000002</v>
      </c>
    </row>
    <row r="64" spans="12:14">
      <c r="L64" s="64">
        <v>11.75</v>
      </c>
      <c r="M64" s="64">
        <v>627.96</v>
      </c>
      <c r="N64" s="65">
        <f t="shared" si="2"/>
        <v>7378.5300000000007</v>
      </c>
    </row>
    <row r="65" spans="12:14">
      <c r="L65" s="64">
        <v>4.41</v>
      </c>
      <c r="M65" s="64">
        <v>295.89</v>
      </c>
      <c r="N65" s="65">
        <f t="shared" si="2"/>
        <v>1304.8749</v>
      </c>
    </row>
    <row r="66" spans="12:14">
      <c r="L66" s="64">
        <v>1.8</v>
      </c>
      <c r="M66" s="64">
        <v>278.06</v>
      </c>
      <c r="N66" s="65">
        <f t="shared" si="2"/>
        <v>500.50800000000004</v>
      </c>
    </row>
    <row r="67" spans="12:14">
      <c r="L67" s="64">
        <v>4.4000000000000004</v>
      </c>
      <c r="M67" s="64">
        <v>146.72</v>
      </c>
      <c r="N67" s="65">
        <f t="shared" si="2"/>
        <v>645.5680000000001</v>
      </c>
    </row>
    <row r="68" spans="12:14">
      <c r="L68" s="64">
        <v>2</v>
      </c>
      <c r="M68" s="64">
        <v>267.92</v>
      </c>
      <c r="N68" s="65">
        <f t="shared" si="2"/>
        <v>535.84</v>
      </c>
    </row>
    <row r="69" spans="12:14">
      <c r="L69" s="64">
        <v>10.44</v>
      </c>
      <c r="M69" s="64">
        <v>749.11</v>
      </c>
      <c r="N69" s="65">
        <f t="shared" si="2"/>
        <v>7820.7083999999995</v>
      </c>
    </row>
    <row r="70" spans="12:14">
      <c r="L70" s="64"/>
      <c r="M70" s="64"/>
      <c r="N70" s="65"/>
    </row>
    <row r="71" spans="12:14">
      <c r="L71" s="62"/>
      <c r="M71" s="62"/>
      <c r="N71" s="67">
        <f>SUM(N72:N75)</f>
        <v>12239.098600000001</v>
      </c>
    </row>
    <row r="72" spans="12:14">
      <c r="L72" s="64">
        <v>113.04</v>
      </c>
      <c r="M72" s="64">
        <v>8.5299999999999994</v>
      </c>
      <c r="N72" s="65">
        <f>M72*L72</f>
        <v>964.23119999999994</v>
      </c>
    </row>
    <row r="73" spans="12:14">
      <c r="L73" s="64">
        <v>550.82000000000005</v>
      </c>
      <c r="M73" s="64">
        <v>17.98</v>
      </c>
      <c r="N73" s="65">
        <f>M73*L73</f>
        <v>9903.7436000000016</v>
      </c>
    </row>
    <row r="74" spans="12:14">
      <c r="L74" s="64">
        <v>51.43</v>
      </c>
      <c r="M74" s="64">
        <v>26.66</v>
      </c>
      <c r="N74" s="65">
        <f>M74*L74</f>
        <v>1371.1238000000001</v>
      </c>
    </row>
    <row r="75" spans="12:14" ht="13.5" thickBot="1">
      <c r="L75" s="64"/>
      <c r="M75" s="64"/>
      <c r="N75" s="65"/>
    </row>
    <row r="76" spans="12:14">
      <c r="L76" s="70"/>
      <c r="M76" s="70"/>
      <c r="N76" s="71">
        <f>SUM(N77:N105)</f>
        <v>18062.91</v>
      </c>
    </row>
    <row r="77" spans="12:14">
      <c r="L77" s="72">
        <v>2</v>
      </c>
      <c r="M77" s="72">
        <v>332.2</v>
      </c>
      <c r="N77" s="73">
        <f>M77*L77</f>
        <v>664.4</v>
      </c>
    </row>
    <row r="78" spans="12:14">
      <c r="L78" s="64">
        <v>1</v>
      </c>
      <c r="M78" s="64">
        <v>74.84</v>
      </c>
      <c r="N78" s="73">
        <f>M78*L78</f>
        <v>74.84</v>
      </c>
    </row>
    <row r="79" spans="12:14">
      <c r="L79" s="64">
        <v>36</v>
      </c>
      <c r="M79" s="64">
        <v>100.04</v>
      </c>
      <c r="N79" s="73">
        <f>M79*L79</f>
        <v>3601.44</v>
      </c>
    </row>
    <row r="80" spans="12:14">
      <c r="L80" s="64">
        <v>13</v>
      </c>
      <c r="M80" s="64">
        <v>116.63</v>
      </c>
      <c r="N80" s="73">
        <f t="shared" ref="N80:N104" si="4">M80*L80</f>
        <v>1516.19</v>
      </c>
    </row>
    <row r="81" spans="12:14">
      <c r="L81" s="64">
        <v>2</v>
      </c>
      <c r="M81" s="64">
        <v>760.14</v>
      </c>
      <c r="N81" s="73">
        <f t="shared" si="4"/>
        <v>1520.28</v>
      </c>
    </row>
    <row r="82" spans="12:14">
      <c r="L82" s="68">
        <v>1</v>
      </c>
      <c r="M82" s="68">
        <v>122.97</v>
      </c>
      <c r="N82" s="73">
        <f t="shared" si="4"/>
        <v>122.97</v>
      </c>
    </row>
    <row r="83" spans="12:14">
      <c r="L83" s="68">
        <v>2</v>
      </c>
      <c r="M83" s="68">
        <v>103.28</v>
      </c>
      <c r="N83" s="73">
        <f t="shared" si="4"/>
        <v>206.56</v>
      </c>
    </row>
    <row r="84" spans="12:14">
      <c r="L84" s="68">
        <v>4</v>
      </c>
      <c r="M84" s="68">
        <v>88.48</v>
      </c>
      <c r="N84" s="73">
        <f t="shared" si="4"/>
        <v>353.92</v>
      </c>
    </row>
    <row r="85" spans="12:14">
      <c r="L85" s="68">
        <v>8</v>
      </c>
      <c r="M85" s="68">
        <v>18.22</v>
      </c>
      <c r="N85" s="73">
        <f t="shared" si="4"/>
        <v>145.76</v>
      </c>
    </row>
    <row r="86" spans="12:14">
      <c r="L86" s="68">
        <v>3</v>
      </c>
      <c r="M86" s="68">
        <v>106.27</v>
      </c>
      <c r="N86" s="73">
        <f t="shared" si="4"/>
        <v>318.81</v>
      </c>
    </row>
    <row r="87" spans="12:14">
      <c r="L87" s="68">
        <v>3</v>
      </c>
      <c r="M87" s="68">
        <v>14.05</v>
      </c>
      <c r="N87" s="73">
        <f t="shared" si="4"/>
        <v>42.150000000000006</v>
      </c>
    </row>
    <row r="88" spans="12:14">
      <c r="L88" s="68">
        <v>16</v>
      </c>
      <c r="M88" s="68">
        <v>16.47</v>
      </c>
      <c r="N88" s="73">
        <f t="shared" si="4"/>
        <v>263.52</v>
      </c>
    </row>
    <row r="89" spans="12:14">
      <c r="L89" s="68">
        <v>3</v>
      </c>
      <c r="M89" s="68">
        <v>15.47</v>
      </c>
      <c r="N89" s="73">
        <f t="shared" si="4"/>
        <v>46.410000000000004</v>
      </c>
    </row>
    <row r="90" spans="12:14">
      <c r="L90" s="68">
        <v>1</v>
      </c>
      <c r="M90" s="68">
        <v>23.22</v>
      </c>
      <c r="N90" s="73">
        <f t="shared" si="4"/>
        <v>23.22</v>
      </c>
    </row>
    <row r="91" spans="12:14">
      <c r="L91" s="68">
        <v>22</v>
      </c>
      <c r="M91" s="68">
        <v>9.7799999999999994</v>
      </c>
      <c r="N91" s="73">
        <f t="shared" si="4"/>
        <v>215.16</v>
      </c>
    </row>
    <row r="92" spans="12:14">
      <c r="L92" s="68">
        <v>36</v>
      </c>
      <c r="M92" s="68">
        <v>13.36</v>
      </c>
      <c r="N92" s="73">
        <f t="shared" si="4"/>
        <v>480.96</v>
      </c>
    </row>
    <row r="93" spans="12:14">
      <c r="L93" s="68">
        <v>100</v>
      </c>
      <c r="M93" s="68">
        <v>10.52</v>
      </c>
      <c r="N93" s="73">
        <f t="shared" si="4"/>
        <v>1052</v>
      </c>
    </row>
    <row r="94" spans="12:14">
      <c r="L94" s="68">
        <v>80</v>
      </c>
      <c r="M94" s="68">
        <v>10.27</v>
      </c>
      <c r="N94" s="73">
        <f t="shared" si="4"/>
        <v>821.59999999999991</v>
      </c>
    </row>
    <row r="95" spans="12:14">
      <c r="L95" s="68">
        <v>150</v>
      </c>
      <c r="M95" s="68">
        <v>1.61</v>
      </c>
      <c r="N95" s="73">
        <f t="shared" si="4"/>
        <v>241.50000000000003</v>
      </c>
    </row>
    <row r="96" spans="12:14">
      <c r="L96" s="68">
        <v>300</v>
      </c>
      <c r="M96" s="68">
        <v>1.82</v>
      </c>
      <c r="N96" s="73">
        <f>M96*L96</f>
        <v>546</v>
      </c>
    </row>
    <row r="97" spans="12:14">
      <c r="L97" s="68">
        <v>100</v>
      </c>
      <c r="M97" s="68">
        <v>2.83</v>
      </c>
      <c r="N97" s="73">
        <f>M97*L97</f>
        <v>283</v>
      </c>
    </row>
    <row r="98" spans="12:14">
      <c r="L98" s="68">
        <v>100</v>
      </c>
      <c r="M98" s="68">
        <v>3.68</v>
      </c>
      <c r="N98" s="73">
        <f>M98*L98</f>
        <v>368</v>
      </c>
    </row>
    <row r="99" spans="12:14">
      <c r="L99" s="66">
        <v>80</v>
      </c>
      <c r="M99" s="66">
        <v>5.04</v>
      </c>
      <c r="N99" s="73">
        <f t="shared" si="4"/>
        <v>403.2</v>
      </c>
    </row>
    <row r="100" spans="12:14">
      <c r="L100" s="64">
        <v>100</v>
      </c>
      <c r="M100" s="64">
        <v>7.9</v>
      </c>
      <c r="N100" s="73">
        <f t="shared" si="4"/>
        <v>790</v>
      </c>
    </row>
    <row r="101" spans="12:14">
      <c r="L101" s="66">
        <v>300</v>
      </c>
      <c r="M101" s="66">
        <v>11.08</v>
      </c>
      <c r="N101" s="73">
        <f t="shared" si="4"/>
        <v>3324</v>
      </c>
    </row>
    <row r="102" spans="12:14">
      <c r="L102" s="66">
        <v>16</v>
      </c>
      <c r="M102" s="66">
        <v>7.27</v>
      </c>
      <c r="N102" s="73">
        <f t="shared" si="4"/>
        <v>116.32</v>
      </c>
    </row>
    <row r="103" spans="12:14">
      <c r="L103" s="64">
        <v>4</v>
      </c>
      <c r="M103" s="64">
        <v>8.6300000000000008</v>
      </c>
      <c r="N103" s="73">
        <f t="shared" si="4"/>
        <v>34.520000000000003</v>
      </c>
    </row>
    <row r="104" spans="12:14">
      <c r="L104" s="64">
        <v>3</v>
      </c>
      <c r="M104" s="64">
        <v>162.06</v>
      </c>
      <c r="N104" s="73">
        <f t="shared" si="4"/>
        <v>486.18</v>
      </c>
    </row>
    <row r="105" spans="12:14">
      <c r="L105" s="64"/>
      <c r="M105" s="64"/>
      <c r="N105" s="69"/>
    </row>
    <row r="106" spans="12:14">
      <c r="L106" s="62"/>
      <c r="M106" s="62"/>
      <c r="N106" s="63">
        <f>N107+N122+N130</f>
        <v>29931.625</v>
      </c>
    </row>
    <row r="107" spans="12:14">
      <c r="L107" s="74"/>
      <c r="M107" s="74"/>
      <c r="N107" s="75">
        <f>SUM(N108:N121)</f>
        <v>13705.695</v>
      </c>
    </row>
    <row r="108" spans="12:14">
      <c r="L108" s="64">
        <v>9</v>
      </c>
      <c r="M108" s="64">
        <v>106.76</v>
      </c>
      <c r="N108" s="69">
        <f>M108*L108</f>
        <v>960.84</v>
      </c>
    </row>
    <row r="109" spans="12:14">
      <c r="L109" s="64">
        <v>9</v>
      </c>
      <c r="M109" s="64">
        <v>46.13</v>
      </c>
      <c r="N109" s="69">
        <f t="shared" ref="N109:N137" si="5">M109*L109</f>
        <v>415.17</v>
      </c>
    </row>
    <row r="110" spans="12:14">
      <c r="L110" s="64">
        <v>4.5</v>
      </c>
      <c r="M110" s="64">
        <v>931.89</v>
      </c>
      <c r="N110" s="69">
        <f t="shared" si="5"/>
        <v>4193.5050000000001</v>
      </c>
    </row>
    <row r="111" spans="12:14">
      <c r="L111" s="68">
        <v>2</v>
      </c>
      <c r="M111" s="68">
        <v>487.61</v>
      </c>
      <c r="N111" s="69">
        <f t="shared" si="5"/>
        <v>975.22</v>
      </c>
    </row>
    <row r="112" spans="12:14">
      <c r="L112" s="68">
        <v>2</v>
      </c>
      <c r="M112" s="68">
        <v>577.45000000000005</v>
      </c>
      <c r="N112" s="69">
        <f t="shared" si="5"/>
        <v>1154.9000000000001</v>
      </c>
    </row>
    <row r="113" spans="12:14">
      <c r="L113" s="68">
        <v>3</v>
      </c>
      <c r="M113" s="68">
        <v>181.61</v>
      </c>
      <c r="N113" s="69">
        <f t="shared" si="5"/>
        <v>544.83000000000004</v>
      </c>
    </row>
    <row r="114" spans="12:14">
      <c r="L114" s="68">
        <v>2</v>
      </c>
      <c r="M114" s="68">
        <v>333.74</v>
      </c>
      <c r="N114" s="69">
        <f t="shared" si="5"/>
        <v>667.48</v>
      </c>
    </row>
    <row r="115" spans="12:14">
      <c r="L115" s="68">
        <v>8</v>
      </c>
      <c r="M115" s="68">
        <v>383.84</v>
      </c>
      <c r="N115" s="69">
        <f t="shared" si="5"/>
        <v>3070.72</v>
      </c>
    </row>
    <row r="116" spans="12:14">
      <c r="L116" s="68">
        <v>9</v>
      </c>
      <c r="M116" s="68">
        <v>25.4</v>
      </c>
      <c r="N116" s="69">
        <f t="shared" si="5"/>
        <v>228.6</v>
      </c>
    </row>
    <row r="117" spans="12:14">
      <c r="L117" s="68">
        <v>7</v>
      </c>
      <c r="M117" s="68">
        <v>38.24</v>
      </c>
      <c r="N117" s="69">
        <f t="shared" si="5"/>
        <v>267.68</v>
      </c>
    </row>
    <row r="118" spans="12:14">
      <c r="L118" s="68">
        <v>5</v>
      </c>
      <c r="M118" s="68">
        <v>83.15</v>
      </c>
      <c r="N118" s="69">
        <f t="shared" si="5"/>
        <v>415.75</v>
      </c>
    </row>
    <row r="119" spans="12:14">
      <c r="L119" s="68">
        <v>5</v>
      </c>
      <c r="M119" s="68">
        <v>41.6</v>
      </c>
      <c r="N119" s="69">
        <f t="shared" si="5"/>
        <v>208</v>
      </c>
    </row>
    <row r="120" spans="12:14">
      <c r="L120" s="68">
        <v>2</v>
      </c>
      <c r="M120" s="68">
        <v>301.5</v>
      </c>
      <c r="N120" s="69">
        <f t="shared" si="5"/>
        <v>603</v>
      </c>
    </row>
    <row r="121" spans="12:14">
      <c r="L121" s="66"/>
      <c r="M121" s="66"/>
      <c r="N121" s="69"/>
    </row>
    <row r="122" spans="12:14">
      <c r="L122" s="74"/>
      <c r="M122" s="74"/>
      <c r="N122" s="75">
        <f>SUM(N123:N129)</f>
        <v>6587.58</v>
      </c>
    </row>
    <row r="123" spans="12:14">
      <c r="L123" s="68">
        <v>6</v>
      </c>
      <c r="M123" s="68">
        <v>121.6</v>
      </c>
      <c r="N123" s="69">
        <f t="shared" si="5"/>
        <v>729.59999999999991</v>
      </c>
    </row>
    <row r="124" spans="12:14">
      <c r="L124" s="68">
        <v>3</v>
      </c>
      <c r="M124" s="68">
        <v>69.31</v>
      </c>
      <c r="N124" s="69">
        <f t="shared" si="5"/>
        <v>207.93</v>
      </c>
    </row>
    <row r="125" spans="12:14">
      <c r="L125" s="68">
        <v>50</v>
      </c>
      <c r="M125" s="68">
        <v>19.23</v>
      </c>
      <c r="N125" s="69">
        <f>M125*L125</f>
        <v>961.5</v>
      </c>
    </row>
    <row r="126" spans="12:14">
      <c r="L126" s="68">
        <v>30</v>
      </c>
      <c r="M126" s="68">
        <v>23.94</v>
      </c>
      <c r="N126" s="69">
        <f>M126*L126</f>
        <v>718.2</v>
      </c>
    </row>
    <row r="127" spans="12:14">
      <c r="L127" s="68">
        <v>100</v>
      </c>
      <c r="M127" s="68">
        <v>31.03</v>
      </c>
      <c r="N127" s="69">
        <f>M127*L127</f>
        <v>3103</v>
      </c>
    </row>
    <row r="128" spans="12:14">
      <c r="L128" s="68">
        <v>11</v>
      </c>
      <c r="M128" s="68">
        <v>78.849999999999994</v>
      </c>
      <c r="N128" s="69">
        <f>M128*L128</f>
        <v>867.34999999999991</v>
      </c>
    </row>
    <row r="129" spans="12:14">
      <c r="L129" s="66"/>
      <c r="M129" s="66"/>
      <c r="N129" s="69"/>
    </row>
    <row r="130" spans="12:14">
      <c r="L130" s="74"/>
      <c r="M130" s="74"/>
      <c r="N130" s="75">
        <f>SUM(N131:N137)</f>
        <v>9638.3499999999985</v>
      </c>
    </row>
    <row r="131" spans="12:14">
      <c r="L131" s="66">
        <v>17</v>
      </c>
      <c r="M131" s="66">
        <v>52.36</v>
      </c>
      <c r="N131" s="69">
        <f t="shared" si="5"/>
        <v>890.12</v>
      </c>
    </row>
    <row r="132" spans="12:14">
      <c r="L132" s="64">
        <v>2</v>
      </c>
      <c r="M132" s="64">
        <v>398.1</v>
      </c>
      <c r="N132" s="69">
        <f t="shared" si="5"/>
        <v>796.2</v>
      </c>
    </row>
    <row r="133" spans="12:14">
      <c r="L133" s="66">
        <v>51</v>
      </c>
      <c r="M133" s="66">
        <v>28</v>
      </c>
      <c r="N133" s="69">
        <f t="shared" si="5"/>
        <v>1428</v>
      </c>
    </row>
    <row r="134" spans="12:14">
      <c r="L134" s="66">
        <v>66</v>
      </c>
      <c r="M134" s="66">
        <v>48.24</v>
      </c>
      <c r="N134" s="69">
        <f t="shared" si="5"/>
        <v>3183.84</v>
      </c>
    </row>
    <row r="135" spans="12:14">
      <c r="L135" s="64">
        <v>3</v>
      </c>
      <c r="M135" s="64">
        <v>216.93</v>
      </c>
      <c r="N135" s="69">
        <f t="shared" si="5"/>
        <v>650.79</v>
      </c>
    </row>
    <row r="136" spans="12:14">
      <c r="L136" s="64">
        <v>2</v>
      </c>
      <c r="M136" s="64">
        <v>451.18</v>
      </c>
      <c r="N136" s="69">
        <f t="shared" si="5"/>
        <v>902.36</v>
      </c>
    </row>
    <row r="137" spans="12:14">
      <c r="L137" s="64">
        <v>8</v>
      </c>
      <c r="M137" s="64">
        <v>223.38</v>
      </c>
      <c r="N137" s="69">
        <f t="shared" si="5"/>
        <v>1787.04</v>
      </c>
    </row>
  </sheetData>
  <mergeCells count="37">
    <mergeCell ref="C28:C29"/>
    <mergeCell ref="C18:C19"/>
    <mergeCell ref="B12:B13"/>
    <mergeCell ref="C12:C13"/>
    <mergeCell ref="D12:D13"/>
    <mergeCell ref="B24:B25"/>
    <mergeCell ref="C24:C25"/>
    <mergeCell ref="B16:B17"/>
    <mergeCell ref="C16:C17"/>
    <mergeCell ref="B18:B19"/>
    <mergeCell ref="B42:E42"/>
    <mergeCell ref="B5:F5"/>
    <mergeCell ref="G5:J5"/>
    <mergeCell ref="B6:F6"/>
    <mergeCell ref="G6:J6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D2:J2"/>
    <mergeCell ref="D3:J3"/>
    <mergeCell ref="B2:C3"/>
    <mergeCell ref="B14:B15"/>
    <mergeCell ref="C14:C15"/>
    <mergeCell ref="B8:F10"/>
    <mergeCell ref="B7:J7"/>
    <mergeCell ref="H8:I8"/>
    <mergeCell ref="G9:I9"/>
    <mergeCell ref="G10:I10"/>
    <mergeCell ref="J9:J10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Prefeitura</cp:lastModifiedBy>
  <cp:lastPrinted>2018-02-26T17:10:58Z</cp:lastPrinted>
  <dcterms:created xsi:type="dcterms:W3CDTF">2015-08-10T18:17:47Z</dcterms:created>
  <dcterms:modified xsi:type="dcterms:W3CDTF">2018-03-14T19:32:09Z</dcterms:modified>
</cp:coreProperties>
</file>